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тмц!$A$1:$AM$46</definedName>
  </definedNames>
  <calcPr calcId="125725"/>
</workbook>
</file>

<file path=xl/calcChain.xml><?xml version="1.0" encoding="utf-8"?>
<calcChain xmlns="http://schemas.openxmlformats.org/spreadsheetml/2006/main">
  <c r="L26" i="4"/>
  <c r="P26" l="1"/>
  <c r="O26"/>
  <c r="N26"/>
  <c r="M26"/>
  <c r="AM9" l="1"/>
  <c r="AK9" l="1"/>
</calcChain>
</file>

<file path=xl/sharedStrings.xml><?xml version="1.0" encoding="utf-8"?>
<sst xmlns="http://schemas.openxmlformats.org/spreadsheetml/2006/main" count="216" uniqueCount="120">
  <si>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</si>
  <si>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</si>
  <si>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</si>
  <si>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</si>
  <si>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</si>
  <si>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</si>
  <si>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</si>
  <si>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</si>
  <si>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</si>
  <si>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</si>
  <si>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</si>
  <si>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</si>
  <si>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</si>
  <si>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</si>
  <si>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</si>
  <si>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</si>
  <si>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</si>
  <si>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</si>
  <si>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</si>
  <si>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</si>
  <si>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</si>
  <si>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</si>
  <si>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</si>
  <si>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</si>
  <si>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</si>
  <si>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</si>
  <si>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</si>
  <si>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</si>
  <si>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</si>
  <si>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</si>
  <si>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</si>
  <si>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</si>
  <si>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</si>
  <si>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</si>
  <si>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</si>
  <si>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</si>
  <si>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</si>
  <si>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</si>
  <si>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</si>
  <si>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</si>
  <si>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</si>
  <si>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</si>
  <si>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</si>
  <si>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</si>
  <si>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</si>
  <si>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</si>
  <si>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</si>
  <si>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</si>
  <si>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</si>
  <si>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</si>
  <si>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</si>
  <si>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</si>
  <si>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</si>
  <si>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</si>
  <si>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</si>
  <si>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</si>
  <si>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</si>
  <si>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</si>
  <si>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</si>
  <si>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</si>
  <si>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</si>
  <si>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</si>
  <si>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"ПКС-Водоканал"</t>
  </si>
  <si>
    <t>23.61.12.159</t>
  </si>
  <si>
    <t>23.61.1</t>
  </si>
  <si>
    <t>23.61.12.190</t>
  </si>
  <si>
    <t>ЖА000002</t>
  </si>
  <si>
    <t>Днище колодца ПН-10</t>
  </si>
  <si>
    <t>Центральный склад г.Петрозаводск, ул. Онежской флотилии, д. 16</t>
  </si>
  <si>
    <t>ЖА000003</t>
  </si>
  <si>
    <t>Днище колодца ПН 15</t>
  </si>
  <si>
    <t>Центральный склад г.Петрозаводск, ул. Онежской флотилии, д. 17</t>
  </si>
  <si>
    <t>ЖА000004</t>
  </si>
  <si>
    <t>Кольцо стеновое КС 7-3</t>
  </si>
  <si>
    <t>Центральный склад г.Петрозаводск, ул. Онежской флотилии, д. 18</t>
  </si>
  <si>
    <t>23.61.11.190</t>
  </si>
  <si>
    <t>ЖА000007</t>
  </si>
  <si>
    <t>Кольцо стеновое КС 10-6</t>
  </si>
  <si>
    <t>Центральный склад г.Петрозаводск, ул. Онежской флотилии, д. 19</t>
  </si>
  <si>
    <t>ЖА000010</t>
  </si>
  <si>
    <t>Плита перекрытия ПП 10-2</t>
  </si>
  <si>
    <t>Центральный склад г.Петрозаводск, ул. Онежской флотилии, д. 20</t>
  </si>
  <si>
    <t>ЖА000095</t>
  </si>
  <si>
    <t>Плита колодцев верхняя ПП 10-1 1160*700*150 мм</t>
  </si>
  <si>
    <t>Центральный склад г.Петрозаводск, ул. Онежской флотилии, д. 21</t>
  </si>
  <si>
    <t>ЖА000096</t>
  </si>
  <si>
    <t>Плита колодцев верхняя 1 ПП 15-1 1680*700*150 мм</t>
  </si>
  <si>
    <t>Центральный склад г.Петрозаводск, ул. Онежской флотилии, д. 22</t>
  </si>
  <si>
    <t>46.73.6</t>
  </si>
  <si>
    <t>ЖА000097</t>
  </si>
  <si>
    <t>Плита колодцев верхняя 1 ПП 20-1 2200*700*160 мм</t>
  </si>
  <si>
    <t>Центральный склад г.Петрозаводск, ул. Онежской флотилии, д. 23</t>
  </si>
  <si>
    <t>ЖА000098</t>
  </si>
  <si>
    <t>Плита колодцев нижняя ПН-20 д-2200 мм</t>
  </si>
  <si>
    <t>Центральный склад г.Петрозаводск, ул. Онежской флотилии, д. 24</t>
  </si>
  <si>
    <t>23.61.12.142</t>
  </si>
  <si>
    <t>ЖА000129</t>
  </si>
  <si>
    <t>Плита перекрытия ПП 10-1-1Б</t>
  </si>
  <si>
    <t>Центральный склад г.Петрозаводск, ул. Онежской флотилии, д. 25</t>
  </si>
  <si>
    <t>ЖА000130</t>
  </si>
  <si>
    <t>Плита перекрытия ПП 15-1-1Б</t>
  </si>
  <si>
    <t>Центральный склад г.Петрозаводск, ул. Онежской флотилии, д. 26</t>
  </si>
  <si>
    <t>ЖА000146</t>
  </si>
  <si>
    <t>Кольцо ж/б КС 7-1</t>
  </si>
  <si>
    <t>Центральный склад г.Петрозаводск, ул. Онежской флотилии, д. 27</t>
  </si>
  <si>
    <t>ЖА000147</t>
  </si>
  <si>
    <t>Кольцо ж/б КС 7-6</t>
  </si>
  <si>
    <t>Центральный склад г.Петрозаводск, ул. Онежской флотилии, д. 28</t>
  </si>
  <si>
    <t>ЖА000148</t>
  </si>
  <si>
    <t>Кольцо ж/б КС 20-6</t>
  </si>
  <si>
    <t>Центральный склад г.Петрозаводск, ул. Онежской флотилии, д. 29</t>
  </si>
  <si>
    <t>ЖА000181</t>
  </si>
  <si>
    <t>Кольцо стеновое КС 15-6</t>
  </si>
  <si>
    <t>Центральный склад г.Петрозаводск, ул. Онежской флотилии, д. 30</t>
  </si>
  <si>
    <t>ЖА000199</t>
  </si>
  <si>
    <t>Кольцо доборное КЦ 7-3</t>
  </si>
  <si>
    <t>Центральный склад г.Петрозаводск, ул. Онежской флотилии, д. 31</t>
  </si>
  <si>
    <t>ЖК000026</t>
  </si>
  <si>
    <t>Крышка люка железобетонная</t>
  </si>
  <si>
    <t>Центральный склад г.Петрозаводск, ул. Онежской флотилии, д. 32</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</si>
</sst>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3">
    <xf numFmtId="0" fontId="0" fillId="0" borderId="0" applyNumberFormat="0" applyFill="0" applyBorder="0" applyAlignment="0" applyProtection="0"/>
    <xf numFmtId="0" fontId="2" fillId="0" borderId="0"/>
    <xf numFmtId="0" fontId="4" fillId="0" borderId="0"/>
  </cellStyleXfs>
  <cellXfs count="7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0" borderId="1" xfId="0" applyFont="1" applyBorder="1" applyAlignment="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5" fillId="2"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1" xfId="0" applyNumberFormat="1" applyFont="1" applyFill="1" applyBorder="1" applyAlignment="1" applyProtection="1">
      <alignment horizontal="center" vertical="center" wrapText="1"/>
    </xf>
    <xf numFmtId="0" fontId="6" fillId="0" borderId="12" xfId="0" applyFont="1" applyBorder="1" applyAlignment="1">
      <alignment horizontal="center" vertical="center" wrapText="1"/>
    </xf>
    <xf numFmtId="0" fontId="6" fillId="4" borderId="12"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4" fontId="12" fillId="2" borderId="12" xfId="0" applyNumberFormat="1" applyFont="1" applyFill="1" applyBorder="1" applyAlignment="1" applyProtection="1">
      <alignment horizontal="center" vertical="center"/>
    </xf>
    <xf numFmtId="4" fontId="12" fillId="2" borderId="13" xfId="0" applyNumberFormat="1" applyFont="1" applyFill="1" applyBorder="1" applyAlignment="1" applyProtection="1">
      <alignment horizontal="center" vertical="center"/>
    </xf>
    <xf numFmtId="1" fontId="0" fillId="0" borderId="14" xfId="0" applyNumberFormat="1" applyBorder="1" applyAlignment="1">
      <alignment horizontal="center" vertical="center"/>
    </xf>
    <xf numFmtId="0" fontId="6" fillId="0" borderId="15" xfId="0" applyFont="1" applyBorder="1" applyAlignment="1">
      <alignment horizontal="center" vertical="center" wrapText="1"/>
    </xf>
    <xf numFmtId="1" fontId="0" fillId="0" borderId="16" xfId="0" applyNumberFormat="1" applyBorder="1" applyAlignment="1">
      <alignment horizontal="center" vertical="center"/>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51"/>
  <sheetViews>
    <sheetView tabSelected="1" view="pageBreakPreview" topLeftCell="A31" zoomScale="80" zoomScaleNormal="86" zoomScaleSheetLayoutView="80" workbookViewId="0">
      <selection activeCell="Q1" sqref="Q1:Q104857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18" width="7.42578125" customWidth="1"/>
    <col min="19" max="19" width="7.5703125" customWidth="1"/>
    <col min="20" max="21" width="9.5703125" customWidth="1"/>
    <col min="22" max="27" width="5.5703125" hidden="1" customWidth="1"/>
    <col min="28" max="28" width="17.140625" customWidth="1"/>
    <col min="29" max="29" width="16.140625" customWidth="1"/>
    <col min="30" max="30" width="17.140625" customWidth="1"/>
    <col min="31" max="31" width="16.28515625" customWidth="1"/>
    <col min="32" max="32" width="18.7109375" customWidth="1"/>
    <col min="33" max="34" width="14.140625" customWidth="1"/>
    <col min="35" max="35" width="12.8554687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30</v>
      </c>
    </row>
    <row r="2" spans="1:39"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26</v>
      </c>
      <c r="B3" s="9"/>
      <c r="C3" s="8"/>
      <c r="D3" s="8"/>
      <c r="E3" s="70"/>
      <c r="F3" s="70"/>
      <c r="G3" s="70"/>
      <c r="H3" s="70"/>
      <c r="I3" s="70"/>
      <c r="J3" s="70"/>
      <c r="K3" s="70"/>
      <c r="L3" s="70"/>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25</v>
      </c>
      <c r="B4" s="9"/>
      <c r="C4" s="10"/>
      <c r="D4" s="10"/>
      <c r="E4" s="71"/>
      <c r="F4" s="71"/>
      <c r="G4" s="71"/>
      <c r="H4" s="71"/>
      <c r="I4" s="71"/>
      <c r="J4" s="71"/>
      <c r="K4" s="71"/>
      <c r="L4" s="71"/>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42</v>
      </c>
      <c r="B5" s="9"/>
      <c r="C5" s="10"/>
      <c r="D5" s="10"/>
      <c r="E5" s="71"/>
      <c r="F5" s="71"/>
      <c r="G5" s="71"/>
      <c r="H5" s="71"/>
      <c r="I5" s="71"/>
      <c r="J5" s="71"/>
      <c r="K5" s="71"/>
      <c r="L5" s="71"/>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69.75" customHeight="1">
      <c r="A7" s="4"/>
      <c r="B7" s="4"/>
      <c r="C7" s="4"/>
      <c r="D7" s="4"/>
      <c r="E7" s="4"/>
      <c r="F7" s="5"/>
      <c r="G7" s="5"/>
      <c r="H7" s="5"/>
      <c r="I7" s="5"/>
      <c r="J7" s="5"/>
      <c r="K7" s="5"/>
      <c r="L7" s="4"/>
      <c r="M7" s="73" t="s">
        <v>59</v>
      </c>
      <c r="N7" s="73"/>
      <c r="O7" s="73"/>
      <c r="P7" s="73"/>
      <c r="Q7" s="73"/>
      <c r="R7" s="73"/>
      <c r="S7" s="73"/>
      <c r="T7" s="73"/>
      <c r="U7" s="73"/>
      <c r="V7" s="73"/>
      <c r="W7" s="73"/>
      <c r="X7" s="73"/>
      <c r="Y7" s="73"/>
      <c r="Z7" s="73"/>
      <c r="AA7" s="73"/>
      <c r="AB7" s="69" t="s">
        <v>13</v>
      </c>
      <c r="AC7" s="69"/>
      <c r="AD7" s="69"/>
      <c r="AE7" s="69"/>
      <c r="AF7" s="69"/>
      <c r="AG7" s="69"/>
      <c r="AH7" s="69"/>
      <c r="AI7" s="69"/>
      <c r="AJ7" s="69"/>
      <c r="AK7" s="69"/>
      <c r="AL7" s="69"/>
      <c r="AM7" s="69"/>
    </row>
    <row r="8" spans="1:39"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4" t="s">
        <v>20</v>
      </c>
      <c r="R8" s="44" t="s">
        <v>21</v>
      </c>
      <c r="S8" s="44" t="s">
        <v>22</v>
      </c>
      <c r="T8" s="44" t="s">
        <v>60</v>
      </c>
      <c r="U8" s="44" t="s">
        <v>58</v>
      </c>
      <c r="V8" s="44" t="s">
        <v>23</v>
      </c>
      <c r="W8" s="44" t="s">
        <v>24</v>
      </c>
      <c r="X8" s="44" t="s">
        <v>19</v>
      </c>
      <c r="Y8" s="44" t="s">
        <v>20</v>
      </c>
      <c r="Z8" s="44" t="s">
        <v>21</v>
      </c>
      <c r="AA8" s="44" t="s">
        <v>22</v>
      </c>
      <c r="AB8" s="15" t="s">
        <v>4</v>
      </c>
      <c r="AC8" s="15" t="s">
        <v>5</v>
      </c>
      <c r="AD8" s="15" t="s">
        <v>28</v>
      </c>
      <c r="AE8" s="15" t="s">
        <v>2</v>
      </c>
      <c r="AF8" s="15" t="s">
        <v>3</v>
      </c>
      <c r="AG8" s="15" t="s">
        <v>11</v>
      </c>
      <c r="AH8" s="15" t="s">
        <v>12</v>
      </c>
      <c r="AI8" s="15" t="s">
        <v>27</v>
      </c>
      <c r="AJ8" s="15" t="s">
        <v>38</v>
      </c>
      <c r="AK8" s="15" t="s">
        <v>39</v>
      </c>
      <c r="AL8" s="15" t="s">
        <v>40</v>
      </c>
      <c r="AM8" s="15" t="s">
        <v>41</v>
      </c>
    </row>
    <row r="9" spans="1:39" ht="41.25" customHeight="1">
      <c r="A9" s="41">
        <v>1</v>
      </c>
      <c r="B9" s="39">
        <v>1</v>
      </c>
      <c r="C9" s="40" t="s">
        <v>65</v>
      </c>
      <c r="D9" s="40">
        <v>23.69</v>
      </c>
      <c r="E9" s="40" t="s">
        <v>66</v>
      </c>
      <c r="F9" s="40" t="s">
        <v>67</v>
      </c>
      <c r="G9" s="40" t="s">
        <v>56</v>
      </c>
      <c r="H9" s="45" t="s">
        <v>61</v>
      </c>
      <c r="I9" s="40" t="s">
        <v>62</v>
      </c>
      <c r="J9" s="40" t="s">
        <v>62</v>
      </c>
      <c r="K9" s="40" t="s">
        <v>68</v>
      </c>
      <c r="L9" s="60">
        <v>2</v>
      </c>
      <c r="M9" s="43"/>
      <c r="N9" s="43"/>
      <c r="O9" s="43"/>
      <c r="P9" s="43"/>
      <c r="Q9" s="60"/>
      <c r="R9" s="60"/>
      <c r="S9" s="60">
        <v>1</v>
      </c>
      <c r="T9" s="60"/>
      <c r="U9" s="60">
        <v>1</v>
      </c>
      <c r="V9" s="16"/>
      <c r="W9" s="16"/>
      <c r="X9" s="16"/>
      <c r="Y9" s="16"/>
      <c r="Z9" s="16"/>
      <c r="AA9" s="17"/>
      <c r="AB9" s="18"/>
      <c r="AC9" s="18"/>
      <c r="AD9" s="18"/>
      <c r="AE9" s="18"/>
      <c r="AF9" s="18"/>
      <c r="AG9" s="18"/>
      <c r="AH9" s="18"/>
      <c r="AI9" s="18"/>
      <c r="AJ9" s="19"/>
      <c r="AK9" s="19">
        <f>AJ9*L9</f>
        <v>0</v>
      </c>
      <c r="AL9" s="19"/>
      <c r="AM9" s="19">
        <f>AL9*L9</f>
        <v>0</v>
      </c>
    </row>
    <row r="10" spans="1:39" ht="41.25" customHeight="1">
      <c r="A10" s="50">
        <v>2</v>
      </c>
      <c r="B10" s="39">
        <v>1</v>
      </c>
      <c r="C10" s="40" t="s">
        <v>65</v>
      </c>
      <c r="D10" s="40" t="s">
        <v>64</v>
      </c>
      <c r="E10" s="40" t="s">
        <v>69</v>
      </c>
      <c r="F10" s="40" t="s">
        <v>70</v>
      </c>
      <c r="G10" s="40" t="s">
        <v>56</v>
      </c>
      <c r="H10" s="45" t="s">
        <v>61</v>
      </c>
      <c r="I10" s="40" t="s">
        <v>62</v>
      </c>
      <c r="J10" s="40" t="s">
        <v>62</v>
      </c>
      <c r="K10" s="40" t="s">
        <v>71</v>
      </c>
      <c r="L10" s="60">
        <v>3</v>
      </c>
      <c r="M10" s="52"/>
      <c r="N10" s="52"/>
      <c r="O10" s="52"/>
      <c r="P10" s="52"/>
      <c r="Q10" s="60"/>
      <c r="R10" s="60"/>
      <c r="S10" s="60"/>
      <c r="T10" s="60">
        <v>1</v>
      </c>
      <c r="U10" s="60">
        <v>2</v>
      </c>
      <c r="V10" s="53"/>
      <c r="W10" s="53"/>
      <c r="X10" s="53"/>
      <c r="Y10" s="53"/>
      <c r="Z10" s="53"/>
      <c r="AA10" s="54"/>
      <c r="AB10" s="55"/>
      <c r="AC10" s="56"/>
      <c r="AD10" s="56"/>
      <c r="AE10" s="56"/>
      <c r="AF10" s="56"/>
      <c r="AG10" s="56"/>
      <c r="AH10" s="56"/>
      <c r="AI10" s="57"/>
      <c r="AJ10" s="58"/>
      <c r="AK10" s="58"/>
      <c r="AL10" s="58"/>
      <c r="AM10" s="59"/>
    </row>
    <row r="11" spans="1:39" ht="41.25" customHeight="1">
      <c r="A11" s="49">
        <v>3</v>
      </c>
      <c r="B11" s="39">
        <v>1</v>
      </c>
      <c r="C11" s="40" t="s">
        <v>65</v>
      </c>
      <c r="D11" s="40" t="s">
        <v>64</v>
      </c>
      <c r="E11" s="40" t="s">
        <v>72</v>
      </c>
      <c r="F11" s="40" t="s">
        <v>73</v>
      </c>
      <c r="G11" s="40" t="s">
        <v>56</v>
      </c>
      <c r="H11" s="45" t="s">
        <v>61</v>
      </c>
      <c r="I11" s="40" t="s">
        <v>62</v>
      </c>
      <c r="J11" s="40" t="s">
        <v>62</v>
      </c>
      <c r="K11" s="40" t="s">
        <v>74</v>
      </c>
      <c r="L11" s="60">
        <v>25</v>
      </c>
      <c r="M11" s="52"/>
      <c r="N11" s="52"/>
      <c r="O11" s="52"/>
      <c r="P11" s="52"/>
      <c r="Q11" s="60">
        <v>2</v>
      </c>
      <c r="R11" s="60">
        <v>2</v>
      </c>
      <c r="S11" s="60">
        <v>4</v>
      </c>
      <c r="T11" s="60">
        <v>13</v>
      </c>
      <c r="U11" s="60">
        <v>4</v>
      </c>
      <c r="V11" s="53"/>
      <c r="W11" s="53"/>
      <c r="X11" s="53"/>
      <c r="Y11" s="53"/>
      <c r="Z11" s="53"/>
      <c r="AA11" s="54"/>
      <c r="AB11" s="55"/>
      <c r="AC11" s="56"/>
      <c r="AD11" s="56"/>
      <c r="AE11" s="56"/>
      <c r="AF11" s="56"/>
      <c r="AG11" s="56"/>
      <c r="AH11" s="56"/>
      <c r="AI11" s="57"/>
      <c r="AJ11" s="58"/>
      <c r="AK11" s="58"/>
      <c r="AL11" s="58"/>
      <c r="AM11" s="59"/>
    </row>
    <row r="12" spans="1:39" ht="41.25" customHeight="1">
      <c r="A12" s="50">
        <v>4</v>
      </c>
      <c r="B12" s="39">
        <v>1</v>
      </c>
      <c r="C12" s="40" t="s">
        <v>75</v>
      </c>
      <c r="D12" s="40" t="s">
        <v>64</v>
      </c>
      <c r="E12" s="40" t="s">
        <v>76</v>
      </c>
      <c r="F12" s="40" t="s">
        <v>77</v>
      </c>
      <c r="G12" s="40" t="s">
        <v>56</v>
      </c>
      <c r="H12" s="45" t="s">
        <v>61</v>
      </c>
      <c r="I12" s="40" t="s">
        <v>62</v>
      </c>
      <c r="J12" s="40" t="s">
        <v>62</v>
      </c>
      <c r="K12" s="40" t="s">
        <v>78</v>
      </c>
      <c r="L12" s="60">
        <v>6</v>
      </c>
      <c r="M12" s="52"/>
      <c r="N12" s="52"/>
      <c r="O12" s="52"/>
      <c r="P12" s="52"/>
      <c r="Q12" s="60"/>
      <c r="R12" s="60"/>
      <c r="S12" s="60">
        <v>3</v>
      </c>
      <c r="T12" s="60"/>
      <c r="U12" s="60">
        <v>3</v>
      </c>
      <c r="V12" s="53"/>
      <c r="W12" s="53"/>
      <c r="X12" s="53"/>
      <c r="Y12" s="53"/>
      <c r="Z12" s="53"/>
      <c r="AA12" s="54"/>
      <c r="AB12" s="55"/>
      <c r="AC12" s="56"/>
      <c r="AD12" s="56"/>
      <c r="AE12" s="56"/>
      <c r="AF12" s="56"/>
      <c r="AG12" s="56"/>
      <c r="AH12" s="56"/>
      <c r="AI12" s="57"/>
      <c r="AJ12" s="58"/>
      <c r="AK12" s="58"/>
      <c r="AL12" s="58"/>
      <c r="AM12" s="59"/>
    </row>
    <row r="13" spans="1:39" ht="41.25" customHeight="1">
      <c r="A13" s="49">
        <v>5</v>
      </c>
      <c r="B13" s="39">
        <v>1</v>
      </c>
      <c r="C13" s="40" t="s">
        <v>63</v>
      </c>
      <c r="D13" s="40" t="s">
        <v>64</v>
      </c>
      <c r="E13" s="40" t="s">
        <v>79</v>
      </c>
      <c r="F13" s="40" t="s">
        <v>80</v>
      </c>
      <c r="G13" s="40" t="s">
        <v>56</v>
      </c>
      <c r="H13" s="45" t="s">
        <v>61</v>
      </c>
      <c r="I13" s="40" t="s">
        <v>62</v>
      </c>
      <c r="J13" s="40" t="s">
        <v>62</v>
      </c>
      <c r="K13" s="40" t="s">
        <v>81</v>
      </c>
      <c r="L13" s="60">
        <v>2</v>
      </c>
      <c r="M13" s="52"/>
      <c r="N13" s="52"/>
      <c r="O13" s="52"/>
      <c r="P13" s="52"/>
      <c r="Q13" s="60"/>
      <c r="R13" s="60"/>
      <c r="S13" s="60"/>
      <c r="T13" s="60">
        <v>2</v>
      </c>
      <c r="U13" s="60"/>
      <c r="V13" s="53"/>
      <c r="W13" s="53"/>
      <c r="X13" s="53"/>
      <c r="Y13" s="53"/>
      <c r="Z13" s="53"/>
      <c r="AA13" s="54"/>
      <c r="AB13" s="55"/>
      <c r="AC13" s="56"/>
      <c r="AD13" s="56"/>
      <c r="AE13" s="56"/>
      <c r="AF13" s="56"/>
      <c r="AG13" s="56"/>
      <c r="AH13" s="56"/>
      <c r="AI13" s="57"/>
      <c r="AJ13" s="58"/>
      <c r="AK13" s="58"/>
      <c r="AL13" s="58"/>
      <c r="AM13" s="59"/>
    </row>
    <row r="14" spans="1:39" ht="41.25" customHeight="1">
      <c r="A14" s="50">
        <v>6</v>
      </c>
      <c r="B14" s="39">
        <v>1</v>
      </c>
      <c r="C14" s="40" t="s">
        <v>63</v>
      </c>
      <c r="D14" s="40" t="s">
        <v>64</v>
      </c>
      <c r="E14" s="40" t="s">
        <v>82</v>
      </c>
      <c r="F14" s="40" t="s">
        <v>83</v>
      </c>
      <c r="G14" s="40" t="s">
        <v>56</v>
      </c>
      <c r="H14" s="45" t="s">
        <v>61</v>
      </c>
      <c r="I14" s="40" t="s">
        <v>62</v>
      </c>
      <c r="J14" s="40" t="s">
        <v>62</v>
      </c>
      <c r="K14" s="40" t="s">
        <v>84</v>
      </c>
      <c r="L14" s="60">
        <v>2</v>
      </c>
      <c r="M14" s="52"/>
      <c r="N14" s="52"/>
      <c r="O14" s="52"/>
      <c r="P14" s="52"/>
      <c r="Q14" s="60"/>
      <c r="R14" s="60"/>
      <c r="S14" s="60"/>
      <c r="T14" s="60">
        <v>1</v>
      </c>
      <c r="U14" s="60">
        <v>1</v>
      </c>
      <c r="V14" s="53"/>
      <c r="W14" s="53"/>
      <c r="X14" s="53"/>
      <c r="Y14" s="53"/>
      <c r="Z14" s="53"/>
      <c r="AA14" s="54"/>
      <c r="AB14" s="55"/>
      <c r="AC14" s="56"/>
      <c r="AD14" s="56"/>
      <c r="AE14" s="56"/>
      <c r="AF14" s="56"/>
      <c r="AG14" s="56"/>
      <c r="AH14" s="56"/>
      <c r="AI14" s="57"/>
      <c r="AJ14" s="58"/>
      <c r="AK14" s="58"/>
      <c r="AL14" s="58"/>
      <c r="AM14" s="59"/>
    </row>
    <row r="15" spans="1:39" ht="41.25" customHeight="1">
      <c r="A15" s="49">
        <v>7</v>
      </c>
      <c r="B15" s="39">
        <v>1</v>
      </c>
      <c r="C15" s="40" t="s">
        <v>63</v>
      </c>
      <c r="D15" s="40" t="s">
        <v>64</v>
      </c>
      <c r="E15" s="40" t="s">
        <v>85</v>
      </c>
      <c r="F15" s="40" t="s">
        <v>86</v>
      </c>
      <c r="G15" s="40" t="s">
        <v>56</v>
      </c>
      <c r="H15" s="45" t="s">
        <v>61</v>
      </c>
      <c r="I15" s="40" t="s">
        <v>62</v>
      </c>
      <c r="J15" s="40" t="s">
        <v>62</v>
      </c>
      <c r="K15" s="40" t="s">
        <v>87</v>
      </c>
      <c r="L15" s="60">
        <v>1</v>
      </c>
      <c r="M15" s="52"/>
      <c r="N15" s="52"/>
      <c r="O15" s="52"/>
      <c r="P15" s="52"/>
      <c r="Q15" s="60"/>
      <c r="R15" s="60"/>
      <c r="S15" s="60"/>
      <c r="T15" s="60"/>
      <c r="U15" s="60">
        <v>1</v>
      </c>
      <c r="V15" s="53"/>
      <c r="W15" s="53"/>
      <c r="X15" s="53"/>
      <c r="Y15" s="53"/>
      <c r="Z15" s="53"/>
      <c r="AA15" s="54"/>
      <c r="AB15" s="55"/>
      <c r="AC15" s="56"/>
      <c r="AD15" s="56"/>
      <c r="AE15" s="56"/>
      <c r="AF15" s="56"/>
      <c r="AG15" s="56"/>
      <c r="AH15" s="56"/>
      <c r="AI15" s="57"/>
      <c r="AJ15" s="58"/>
      <c r="AK15" s="58"/>
      <c r="AL15" s="58"/>
      <c r="AM15" s="59"/>
    </row>
    <row r="16" spans="1:39" ht="41.25" customHeight="1">
      <c r="A16" s="50">
        <v>8</v>
      </c>
      <c r="B16" s="39">
        <v>1</v>
      </c>
      <c r="C16" s="40" t="s">
        <v>63</v>
      </c>
      <c r="D16" s="40" t="s">
        <v>88</v>
      </c>
      <c r="E16" s="40" t="s">
        <v>89</v>
      </c>
      <c r="F16" s="40" t="s">
        <v>90</v>
      </c>
      <c r="G16" s="40" t="s">
        <v>56</v>
      </c>
      <c r="H16" s="45" t="s">
        <v>61</v>
      </c>
      <c r="I16" s="40" t="s">
        <v>62</v>
      </c>
      <c r="J16" s="40" t="s">
        <v>62</v>
      </c>
      <c r="K16" s="40" t="s">
        <v>91</v>
      </c>
      <c r="L16" s="60">
        <v>5</v>
      </c>
      <c r="M16" s="52"/>
      <c r="N16" s="52"/>
      <c r="O16" s="52"/>
      <c r="P16" s="52"/>
      <c r="Q16" s="60">
        <v>2</v>
      </c>
      <c r="R16" s="60">
        <v>1</v>
      </c>
      <c r="S16" s="60">
        <v>1</v>
      </c>
      <c r="T16" s="60">
        <v>1</v>
      </c>
      <c r="U16" s="60"/>
      <c r="V16" s="53"/>
      <c r="W16" s="53"/>
      <c r="X16" s="53"/>
      <c r="Y16" s="53"/>
      <c r="Z16" s="53"/>
      <c r="AA16" s="54"/>
      <c r="AB16" s="55"/>
      <c r="AC16" s="56"/>
      <c r="AD16" s="56"/>
      <c r="AE16" s="56"/>
      <c r="AF16" s="56"/>
      <c r="AG16" s="56"/>
      <c r="AH16" s="56"/>
      <c r="AI16" s="57"/>
      <c r="AJ16" s="58"/>
      <c r="AK16" s="58"/>
      <c r="AL16" s="58"/>
      <c r="AM16" s="59"/>
    </row>
    <row r="17" spans="1:39" ht="41.25" customHeight="1">
      <c r="A17" s="49">
        <v>9</v>
      </c>
      <c r="B17" s="39">
        <v>1</v>
      </c>
      <c r="C17" s="40" t="s">
        <v>63</v>
      </c>
      <c r="D17" s="40" t="s">
        <v>88</v>
      </c>
      <c r="E17" s="40" t="s">
        <v>92</v>
      </c>
      <c r="F17" s="40" t="s">
        <v>93</v>
      </c>
      <c r="G17" s="40" t="s">
        <v>56</v>
      </c>
      <c r="H17" s="45" t="s">
        <v>61</v>
      </c>
      <c r="I17" s="40" t="s">
        <v>62</v>
      </c>
      <c r="J17" s="40" t="s">
        <v>62</v>
      </c>
      <c r="K17" s="40" t="s">
        <v>94</v>
      </c>
      <c r="L17" s="60">
        <v>5</v>
      </c>
      <c r="M17" s="52"/>
      <c r="N17" s="52"/>
      <c r="O17" s="52"/>
      <c r="P17" s="52"/>
      <c r="Q17" s="60">
        <v>2</v>
      </c>
      <c r="R17" s="60">
        <v>1</v>
      </c>
      <c r="S17" s="60">
        <v>1</v>
      </c>
      <c r="T17" s="60">
        <v>1</v>
      </c>
      <c r="U17" s="60"/>
      <c r="V17" s="53"/>
      <c r="W17" s="53"/>
      <c r="X17" s="53"/>
      <c r="Y17" s="53"/>
      <c r="Z17" s="53"/>
      <c r="AA17" s="54"/>
      <c r="AB17" s="55"/>
      <c r="AC17" s="56"/>
      <c r="AD17" s="56"/>
      <c r="AE17" s="56"/>
      <c r="AF17" s="56"/>
      <c r="AG17" s="56"/>
      <c r="AH17" s="56"/>
      <c r="AI17" s="57"/>
      <c r="AJ17" s="58"/>
      <c r="AK17" s="58"/>
      <c r="AL17" s="58"/>
      <c r="AM17" s="59"/>
    </row>
    <row r="18" spans="1:39" ht="41.25" customHeight="1">
      <c r="A18" s="50">
        <v>10</v>
      </c>
      <c r="B18" s="39">
        <v>1</v>
      </c>
      <c r="C18" s="40" t="s">
        <v>95</v>
      </c>
      <c r="D18" s="40" t="s">
        <v>64</v>
      </c>
      <c r="E18" s="40" t="s">
        <v>96</v>
      </c>
      <c r="F18" s="40" t="s">
        <v>97</v>
      </c>
      <c r="G18" s="40" t="s">
        <v>56</v>
      </c>
      <c r="H18" s="45" t="s">
        <v>61</v>
      </c>
      <c r="I18" s="40" t="s">
        <v>62</v>
      </c>
      <c r="J18" s="40" t="s">
        <v>62</v>
      </c>
      <c r="K18" s="40" t="s">
        <v>98</v>
      </c>
      <c r="L18" s="60">
        <v>2</v>
      </c>
      <c r="M18" s="52"/>
      <c r="N18" s="52"/>
      <c r="O18" s="52"/>
      <c r="P18" s="52"/>
      <c r="Q18" s="60"/>
      <c r="R18" s="60"/>
      <c r="S18" s="60">
        <v>1</v>
      </c>
      <c r="T18" s="60"/>
      <c r="U18" s="60">
        <v>1</v>
      </c>
      <c r="V18" s="53"/>
      <c r="W18" s="53"/>
      <c r="X18" s="53"/>
      <c r="Y18" s="53"/>
      <c r="Z18" s="53"/>
      <c r="AA18" s="54"/>
      <c r="AB18" s="55"/>
      <c r="AC18" s="56"/>
      <c r="AD18" s="56"/>
      <c r="AE18" s="56"/>
      <c r="AF18" s="56"/>
      <c r="AG18" s="56"/>
      <c r="AH18" s="56"/>
      <c r="AI18" s="57"/>
      <c r="AJ18" s="58"/>
      <c r="AK18" s="58"/>
      <c r="AL18" s="58"/>
      <c r="AM18" s="59"/>
    </row>
    <row r="19" spans="1:39" ht="41.25" customHeight="1">
      <c r="A19" s="49">
        <v>11</v>
      </c>
      <c r="B19" s="39">
        <v>1</v>
      </c>
      <c r="C19" s="40" t="s">
        <v>95</v>
      </c>
      <c r="D19" s="40" t="s">
        <v>64</v>
      </c>
      <c r="E19" s="40" t="s">
        <v>99</v>
      </c>
      <c r="F19" s="40" t="s">
        <v>100</v>
      </c>
      <c r="G19" s="40" t="s">
        <v>56</v>
      </c>
      <c r="H19" s="45" t="s">
        <v>61</v>
      </c>
      <c r="I19" s="40" t="s">
        <v>62</v>
      </c>
      <c r="J19" s="40" t="s">
        <v>62</v>
      </c>
      <c r="K19" s="40" t="s">
        <v>101</v>
      </c>
      <c r="L19" s="60">
        <v>1</v>
      </c>
      <c r="M19" s="52"/>
      <c r="N19" s="52"/>
      <c r="O19" s="52"/>
      <c r="P19" s="52"/>
      <c r="Q19" s="60"/>
      <c r="R19" s="60"/>
      <c r="S19" s="60"/>
      <c r="T19" s="60">
        <v>1</v>
      </c>
      <c r="U19" s="60"/>
      <c r="V19" s="53"/>
      <c r="W19" s="53"/>
      <c r="X19" s="53"/>
      <c r="Y19" s="53"/>
      <c r="Z19" s="53"/>
      <c r="AA19" s="54"/>
      <c r="AB19" s="55"/>
      <c r="AC19" s="56"/>
      <c r="AD19" s="56"/>
      <c r="AE19" s="56"/>
      <c r="AF19" s="56"/>
      <c r="AG19" s="56"/>
      <c r="AH19" s="56"/>
      <c r="AI19" s="57"/>
      <c r="AJ19" s="58"/>
      <c r="AK19" s="58"/>
      <c r="AL19" s="58"/>
      <c r="AM19" s="59"/>
    </row>
    <row r="20" spans="1:39" ht="41.25" customHeight="1">
      <c r="A20" s="50">
        <v>12</v>
      </c>
      <c r="B20" s="39">
        <v>1</v>
      </c>
      <c r="C20" s="40" t="s">
        <v>65</v>
      </c>
      <c r="D20" s="40">
        <v>23.69</v>
      </c>
      <c r="E20" s="40" t="s">
        <v>102</v>
      </c>
      <c r="F20" s="40" t="s">
        <v>103</v>
      </c>
      <c r="G20" s="40" t="s">
        <v>56</v>
      </c>
      <c r="H20" s="45" t="s">
        <v>61</v>
      </c>
      <c r="I20" s="40" t="s">
        <v>62</v>
      </c>
      <c r="J20" s="40" t="s">
        <v>62</v>
      </c>
      <c r="K20" s="40" t="s">
        <v>104</v>
      </c>
      <c r="L20" s="60">
        <v>52</v>
      </c>
      <c r="M20" s="52"/>
      <c r="N20" s="52"/>
      <c r="O20" s="52"/>
      <c r="P20" s="52"/>
      <c r="Q20" s="60">
        <v>2</v>
      </c>
      <c r="R20" s="60">
        <v>3</v>
      </c>
      <c r="S20" s="60">
        <v>7</v>
      </c>
      <c r="T20" s="60">
        <v>27</v>
      </c>
      <c r="U20" s="60">
        <v>13</v>
      </c>
      <c r="V20" s="53"/>
      <c r="W20" s="53"/>
      <c r="X20" s="53"/>
      <c r="Y20" s="53"/>
      <c r="Z20" s="53"/>
      <c r="AA20" s="54"/>
      <c r="AB20" s="55"/>
      <c r="AC20" s="56"/>
      <c r="AD20" s="56"/>
      <c r="AE20" s="56"/>
      <c r="AF20" s="56"/>
      <c r="AG20" s="56"/>
      <c r="AH20" s="56"/>
      <c r="AI20" s="57"/>
      <c r="AJ20" s="58"/>
      <c r="AK20" s="58"/>
      <c r="AL20" s="58"/>
      <c r="AM20" s="59"/>
    </row>
    <row r="21" spans="1:39" ht="41.25" customHeight="1">
      <c r="A21" s="49">
        <v>13</v>
      </c>
      <c r="B21" s="39">
        <v>1</v>
      </c>
      <c r="C21" s="40" t="s">
        <v>65</v>
      </c>
      <c r="D21" s="40" t="s">
        <v>64</v>
      </c>
      <c r="E21" s="40" t="s">
        <v>105</v>
      </c>
      <c r="F21" s="40" t="s">
        <v>106</v>
      </c>
      <c r="G21" s="40" t="s">
        <v>56</v>
      </c>
      <c r="H21" s="45" t="s">
        <v>61</v>
      </c>
      <c r="I21" s="40" t="s">
        <v>62</v>
      </c>
      <c r="J21" s="40" t="s">
        <v>62</v>
      </c>
      <c r="K21" s="40" t="s">
        <v>107</v>
      </c>
      <c r="L21" s="60">
        <v>10</v>
      </c>
      <c r="M21" s="52"/>
      <c r="N21" s="52"/>
      <c r="O21" s="52"/>
      <c r="P21" s="52"/>
      <c r="Q21" s="60">
        <v>1</v>
      </c>
      <c r="R21" s="60">
        <v>2</v>
      </c>
      <c r="S21" s="60">
        <v>2</v>
      </c>
      <c r="T21" s="60">
        <v>2</v>
      </c>
      <c r="U21" s="60">
        <v>3</v>
      </c>
      <c r="V21" s="53"/>
      <c r="W21" s="53"/>
      <c r="X21" s="53"/>
      <c r="Y21" s="53"/>
      <c r="Z21" s="53"/>
      <c r="AA21" s="54"/>
      <c r="AB21" s="55"/>
      <c r="AC21" s="56"/>
      <c r="AD21" s="56"/>
      <c r="AE21" s="56"/>
      <c r="AF21" s="56"/>
      <c r="AG21" s="56"/>
      <c r="AH21" s="56"/>
      <c r="AI21" s="57"/>
      <c r="AJ21" s="58"/>
      <c r="AK21" s="58"/>
      <c r="AL21" s="58"/>
      <c r="AM21" s="59"/>
    </row>
    <row r="22" spans="1:39" ht="41.25" customHeight="1">
      <c r="A22" s="50">
        <v>14</v>
      </c>
      <c r="B22" s="39">
        <v>1</v>
      </c>
      <c r="C22" s="40" t="s">
        <v>65</v>
      </c>
      <c r="D22" s="40">
        <v>23.69</v>
      </c>
      <c r="E22" s="40" t="s">
        <v>108</v>
      </c>
      <c r="F22" s="40" t="s">
        <v>109</v>
      </c>
      <c r="G22" s="40" t="s">
        <v>56</v>
      </c>
      <c r="H22" s="45" t="s">
        <v>61</v>
      </c>
      <c r="I22" s="40" t="s">
        <v>62</v>
      </c>
      <c r="J22" s="40" t="s">
        <v>62</v>
      </c>
      <c r="K22" s="40" t="s">
        <v>110</v>
      </c>
      <c r="L22" s="60">
        <v>20</v>
      </c>
      <c r="M22" s="52"/>
      <c r="N22" s="52"/>
      <c r="O22" s="52"/>
      <c r="P22" s="52"/>
      <c r="Q22" s="60">
        <v>8</v>
      </c>
      <c r="R22" s="60">
        <v>4</v>
      </c>
      <c r="S22" s="60">
        <v>4</v>
      </c>
      <c r="T22" s="60">
        <v>4</v>
      </c>
      <c r="U22" s="60"/>
      <c r="V22" s="53"/>
      <c r="W22" s="53"/>
      <c r="X22" s="53"/>
      <c r="Y22" s="53"/>
      <c r="Z22" s="53"/>
      <c r="AA22" s="54"/>
      <c r="AB22" s="55"/>
      <c r="AC22" s="56"/>
      <c r="AD22" s="56"/>
      <c r="AE22" s="56"/>
      <c r="AF22" s="56"/>
      <c r="AG22" s="56"/>
      <c r="AH22" s="56"/>
      <c r="AI22" s="57"/>
      <c r="AJ22" s="58"/>
      <c r="AK22" s="58"/>
      <c r="AL22" s="58"/>
      <c r="AM22" s="59"/>
    </row>
    <row r="23" spans="1:39" ht="41.25" customHeight="1">
      <c r="A23" s="49">
        <v>15</v>
      </c>
      <c r="B23" s="39">
        <v>1</v>
      </c>
      <c r="C23" s="40" t="s">
        <v>63</v>
      </c>
      <c r="D23" s="40" t="s">
        <v>88</v>
      </c>
      <c r="E23" s="40" t="s">
        <v>111</v>
      </c>
      <c r="F23" s="40" t="s">
        <v>112</v>
      </c>
      <c r="G23" s="40" t="s">
        <v>56</v>
      </c>
      <c r="H23" s="45" t="s">
        <v>61</v>
      </c>
      <c r="I23" s="40" t="s">
        <v>62</v>
      </c>
      <c r="J23" s="40" t="s">
        <v>62</v>
      </c>
      <c r="K23" s="40" t="s">
        <v>113</v>
      </c>
      <c r="L23" s="60">
        <v>10</v>
      </c>
      <c r="M23" s="52"/>
      <c r="N23" s="52"/>
      <c r="O23" s="52"/>
      <c r="P23" s="52"/>
      <c r="Q23" s="60"/>
      <c r="R23" s="60"/>
      <c r="S23" s="60"/>
      <c r="T23" s="60">
        <v>3</v>
      </c>
      <c r="U23" s="60">
        <v>7</v>
      </c>
      <c r="V23" s="53"/>
      <c r="W23" s="53"/>
      <c r="X23" s="53"/>
      <c r="Y23" s="53"/>
      <c r="Z23" s="53"/>
      <c r="AA23" s="54"/>
      <c r="AB23" s="55"/>
      <c r="AC23" s="56"/>
      <c r="AD23" s="56"/>
      <c r="AE23" s="56"/>
      <c r="AF23" s="56"/>
      <c r="AG23" s="56"/>
      <c r="AH23" s="56"/>
      <c r="AI23" s="57"/>
      <c r="AJ23" s="58"/>
      <c r="AK23" s="58"/>
      <c r="AL23" s="58"/>
      <c r="AM23" s="59"/>
    </row>
    <row r="24" spans="1:39" ht="41.25" customHeight="1">
      <c r="A24" s="50">
        <v>16</v>
      </c>
      <c r="B24" s="39">
        <v>1</v>
      </c>
      <c r="C24" s="40" t="s">
        <v>75</v>
      </c>
      <c r="D24" s="40" t="s">
        <v>64</v>
      </c>
      <c r="E24" s="40" t="s">
        <v>114</v>
      </c>
      <c r="F24" s="40" t="s">
        <v>115</v>
      </c>
      <c r="G24" s="40" t="s">
        <v>56</v>
      </c>
      <c r="H24" s="45" t="s">
        <v>61</v>
      </c>
      <c r="I24" s="40" t="s">
        <v>62</v>
      </c>
      <c r="J24" s="40" t="s">
        <v>62</v>
      </c>
      <c r="K24" s="40" t="s">
        <v>116</v>
      </c>
      <c r="L24" s="60">
        <v>5</v>
      </c>
      <c r="M24" s="52"/>
      <c r="N24" s="52"/>
      <c r="O24" s="52"/>
      <c r="P24" s="52"/>
      <c r="Q24" s="60"/>
      <c r="R24" s="60"/>
      <c r="S24" s="60"/>
      <c r="T24" s="60">
        <v>2</v>
      </c>
      <c r="U24" s="60">
        <v>3</v>
      </c>
      <c r="V24" s="53"/>
      <c r="W24" s="53"/>
      <c r="X24" s="53"/>
      <c r="Y24" s="53"/>
      <c r="Z24" s="53"/>
      <c r="AA24" s="54"/>
      <c r="AB24" s="55"/>
      <c r="AC24" s="56"/>
      <c r="AD24" s="56"/>
      <c r="AE24" s="56"/>
      <c r="AF24" s="56"/>
      <c r="AG24" s="56"/>
      <c r="AH24" s="56"/>
      <c r="AI24" s="57"/>
      <c r="AJ24" s="58"/>
      <c r="AK24" s="58"/>
      <c r="AL24" s="58"/>
      <c r="AM24" s="59"/>
    </row>
    <row r="25" spans="1:39" ht="41.25" customHeight="1" thickBot="1">
      <c r="A25" s="49">
        <v>17</v>
      </c>
      <c r="B25" s="39">
        <v>1</v>
      </c>
      <c r="C25" s="40" t="s">
        <v>65</v>
      </c>
      <c r="D25" s="40">
        <v>23.69</v>
      </c>
      <c r="E25" s="40" t="s">
        <v>117</v>
      </c>
      <c r="F25" s="40" t="s">
        <v>118</v>
      </c>
      <c r="G25" s="51" t="s">
        <v>56</v>
      </c>
      <c r="H25" s="61" t="s">
        <v>61</v>
      </c>
      <c r="I25" s="51" t="s">
        <v>62</v>
      </c>
      <c r="J25" s="51" t="s">
        <v>62</v>
      </c>
      <c r="K25" s="40" t="s">
        <v>119</v>
      </c>
      <c r="L25" s="62">
        <v>43</v>
      </c>
      <c r="M25" s="52"/>
      <c r="N25" s="52"/>
      <c r="O25" s="52"/>
      <c r="P25" s="52"/>
      <c r="Q25" s="62">
        <v>25</v>
      </c>
      <c r="R25" s="62"/>
      <c r="S25" s="62"/>
      <c r="T25" s="62">
        <v>18</v>
      </c>
      <c r="U25" s="62"/>
      <c r="V25" s="53"/>
      <c r="W25" s="53"/>
      <c r="X25" s="53"/>
      <c r="Y25" s="53"/>
      <c r="Z25" s="53"/>
      <c r="AA25" s="54"/>
      <c r="AB25" s="55"/>
      <c r="AC25" s="56"/>
      <c r="AD25" s="56"/>
      <c r="AE25" s="56"/>
      <c r="AF25" s="56"/>
      <c r="AG25" s="56"/>
      <c r="AH25" s="56"/>
      <c r="AI25" s="57"/>
      <c r="AJ25" s="58"/>
      <c r="AK25" s="58"/>
      <c r="AL25" s="58"/>
      <c r="AM25" s="59"/>
    </row>
    <row r="26" spans="1:39" ht="15.75" customHeight="1" thickBot="1">
      <c r="A26" s="63" t="s">
        <v>57</v>
      </c>
      <c r="B26" s="64"/>
      <c r="C26" s="64"/>
      <c r="D26" s="64"/>
      <c r="E26" s="64"/>
      <c r="F26" s="64"/>
      <c r="G26" s="64"/>
      <c r="H26" s="64"/>
      <c r="I26" s="64"/>
      <c r="J26" s="64"/>
      <c r="K26" s="64"/>
      <c r="L26" s="42">
        <f>SUM(L9:L25)</f>
        <v>194</v>
      </c>
      <c r="M26" s="33">
        <f>SUM(M9:M9)</f>
        <v>0</v>
      </c>
      <c r="N26" s="33">
        <f>SUM(N9:N9)</f>
        <v>0</v>
      </c>
      <c r="O26" s="33">
        <f>SUM(O9:O9)</f>
        <v>0</v>
      </c>
      <c r="P26" s="33">
        <f>SUM(P9:P9)</f>
        <v>0</v>
      </c>
      <c r="Q26" s="33"/>
      <c r="R26" s="33"/>
      <c r="S26" s="33"/>
      <c r="T26" s="33"/>
      <c r="U26" s="33"/>
      <c r="V26" s="33"/>
      <c r="W26" s="33"/>
      <c r="X26" s="33"/>
      <c r="Y26" s="33"/>
      <c r="Z26" s="33"/>
      <c r="AA26" s="34"/>
      <c r="AB26" s="46"/>
      <c r="AC26" s="47"/>
      <c r="AD26" s="47"/>
      <c r="AE26" s="47"/>
      <c r="AF26" s="47"/>
      <c r="AG26" s="48"/>
      <c r="AH26" s="35"/>
      <c r="AI26" s="36"/>
      <c r="AJ26" s="37"/>
      <c r="AK26" s="37"/>
      <c r="AL26" s="37"/>
      <c r="AM26" s="38"/>
    </row>
    <row r="27" spans="1:39" ht="45" customHeight="1">
      <c r="A27" s="65" t="s">
        <v>43</v>
      </c>
      <c r="B27" s="65"/>
      <c r="C27" s="65"/>
      <c r="D27" s="65"/>
      <c r="E27" s="66" t="s">
        <v>31</v>
      </c>
      <c r="F27" s="66"/>
      <c r="G27" s="66"/>
      <c r="H27" s="66"/>
      <c r="I27" s="66"/>
      <c r="J27" s="66"/>
      <c r="K27" s="66"/>
      <c r="L27" s="66"/>
      <c r="M27" s="66"/>
      <c r="N27" s="66"/>
      <c r="O27" s="66"/>
      <c r="P27" s="66"/>
      <c r="Q27" s="67"/>
      <c r="R27" s="67"/>
      <c r="S27" s="67"/>
      <c r="T27" s="67"/>
      <c r="U27" s="67"/>
      <c r="V27" s="67"/>
      <c r="W27" s="67"/>
      <c r="X27" s="67"/>
      <c r="Y27" s="67"/>
      <c r="Z27" s="67"/>
      <c r="AA27" s="67"/>
      <c r="AB27" s="67"/>
      <c r="AC27" s="67"/>
      <c r="AD27" s="67"/>
      <c r="AE27" s="67"/>
      <c r="AF27" s="67"/>
      <c r="AG27" s="67"/>
      <c r="AH27" s="67"/>
      <c r="AI27" s="67"/>
      <c r="AJ27" s="67"/>
      <c r="AK27" s="67"/>
      <c r="AL27" s="67"/>
      <c r="AM27" s="67"/>
    </row>
    <row r="28" spans="1:39" ht="43.5" customHeight="1">
      <c r="A28" s="65" t="s">
        <v>46</v>
      </c>
      <c r="B28" s="65"/>
      <c r="C28" s="65"/>
      <c r="D28" s="65"/>
      <c r="E28" s="66" t="s">
        <v>47</v>
      </c>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row>
    <row r="29" spans="1:39" ht="45" customHeight="1">
      <c r="A29" s="65" t="s">
        <v>48</v>
      </c>
      <c r="B29" s="65"/>
      <c r="C29" s="65"/>
      <c r="D29" s="65"/>
      <c r="E29" s="66" t="s">
        <v>32</v>
      </c>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row>
    <row r="30" spans="1:39" ht="36.75" customHeight="1">
      <c r="A30" s="65" t="s">
        <v>44</v>
      </c>
      <c r="B30" s="65"/>
      <c r="C30" s="65"/>
      <c r="D30" s="65"/>
      <c r="E30" s="66" t="s">
        <v>45</v>
      </c>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row>
    <row r="31" spans="1:39" ht="36.75" customHeight="1">
      <c r="A31" s="65" t="s">
        <v>49</v>
      </c>
      <c r="B31" s="65"/>
      <c r="C31" s="65"/>
      <c r="D31" s="65"/>
      <c r="E31" s="66" t="s">
        <v>50</v>
      </c>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row>
    <row r="32" spans="1:39" ht="183.75" customHeight="1">
      <c r="A32" s="65" t="s">
        <v>51</v>
      </c>
      <c r="B32" s="65"/>
      <c r="C32" s="65"/>
      <c r="D32" s="65"/>
      <c r="E32" s="72" t="s">
        <v>53</v>
      </c>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row>
    <row r="33" spans="1:39" ht="100.5" customHeight="1">
      <c r="A33" s="65" t="s">
        <v>52</v>
      </c>
      <c r="B33" s="65"/>
      <c r="C33" s="65"/>
      <c r="D33" s="65"/>
      <c r="E33" s="72" t="s">
        <v>55</v>
      </c>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row>
    <row r="34" spans="1:39">
      <c r="A34" s="4"/>
      <c r="B34" s="4"/>
      <c r="C34" s="4"/>
      <c r="D34" s="5"/>
      <c r="E34" s="5"/>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row>
    <row r="35" spans="1:39" ht="14.25">
      <c r="A35" s="4"/>
      <c r="B35" s="4"/>
      <c r="C35" s="20"/>
      <c r="D35" s="21"/>
      <c r="E35" s="21"/>
      <c r="F35" s="20"/>
      <c r="G35" s="20"/>
      <c r="H35" s="20"/>
      <c r="I35" s="20"/>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row>
    <row r="36" spans="1:39" ht="14.25">
      <c r="A36" s="4"/>
      <c r="B36" s="4"/>
      <c r="C36" s="20"/>
      <c r="D36" s="22"/>
      <c r="E36" s="23"/>
      <c r="F36" s="24"/>
      <c r="G36" s="25"/>
      <c r="H36" s="25"/>
      <c r="I36" s="25"/>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row>
    <row r="37" spans="1:39" ht="14.25">
      <c r="A37" s="4"/>
      <c r="B37" s="4"/>
      <c r="C37" s="20"/>
      <c r="D37" s="68"/>
      <c r="E37" s="68"/>
      <c r="F37" s="68"/>
      <c r="G37" s="26" t="s">
        <v>33</v>
      </c>
      <c r="H37" s="27"/>
      <c r="I37" s="21"/>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row>
    <row r="38" spans="1:39" ht="14.25">
      <c r="A38" s="4"/>
      <c r="B38" s="4"/>
      <c r="C38" s="20"/>
      <c r="D38" s="28"/>
      <c r="E38" s="20"/>
      <c r="F38" s="21"/>
      <c r="G38" s="21"/>
      <c r="H38" s="26"/>
      <c r="I38" s="29"/>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row>
    <row r="39" spans="1:39" ht="14.25">
      <c r="A39" s="4"/>
      <c r="B39" s="4"/>
      <c r="C39" s="20"/>
      <c r="D39" s="68"/>
      <c r="E39" s="68"/>
      <c r="F39" s="68"/>
      <c r="G39" s="26" t="s">
        <v>34</v>
      </c>
      <c r="H39" s="26"/>
      <c r="I39" s="29"/>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row>
    <row r="40" spans="1:39" ht="14.25">
      <c r="A40" s="4"/>
      <c r="B40" s="4"/>
      <c r="C40" s="20"/>
      <c r="D40" s="22"/>
      <c r="E40" s="20"/>
      <c r="F40" s="21"/>
      <c r="G40" s="25"/>
      <c r="H40" s="25"/>
      <c r="I40" s="25"/>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row>
    <row r="41" spans="1:39" ht="14.25">
      <c r="A41" s="4"/>
      <c r="B41" s="4"/>
      <c r="C41" s="20"/>
      <c r="D41" s="68"/>
      <c r="E41" s="68"/>
      <c r="F41" s="68"/>
      <c r="G41" s="30" t="s">
        <v>35</v>
      </c>
      <c r="H41" s="25"/>
      <c r="I41" s="25"/>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row>
    <row r="42" spans="1:39" ht="14.25">
      <c r="A42" s="4"/>
      <c r="B42" s="4"/>
      <c r="C42" s="20"/>
      <c r="D42" s="22"/>
      <c r="E42" s="31"/>
      <c r="F42" s="24"/>
      <c r="G42" s="25"/>
      <c r="H42" s="25"/>
      <c r="I42" s="25"/>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row>
    <row r="43" spans="1:39" ht="14.25">
      <c r="A43" s="4"/>
      <c r="B43" s="4"/>
      <c r="C43" s="20"/>
      <c r="D43" s="22"/>
      <c r="E43" s="31"/>
      <c r="F43" s="24"/>
      <c r="G43" s="25"/>
      <c r="H43" s="25"/>
      <c r="I43" s="25"/>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row>
    <row r="44" spans="1:39" ht="14.25">
      <c r="A44" s="4"/>
      <c r="B44" s="4"/>
      <c r="C44" s="20" t="s">
        <v>36</v>
      </c>
      <c r="D44" s="22"/>
      <c r="E44" s="32"/>
      <c r="F44" s="25"/>
      <c r="G44" s="25"/>
      <c r="H44" s="25"/>
      <c r="I44" s="25"/>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row>
    <row r="45" spans="1:39" ht="14.25">
      <c r="A45" s="4"/>
      <c r="B45" s="4"/>
      <c r="C45" s="20"/>
      <c r="D45" s="20"/>
      <c r="E45" s="20"/>
      <c r="F45" s="25" t="s">
        <v>37</v>
      </c>
      <c r="G45" s="21"/>
      <c r="H45" s="21"/>
      <c r="I45" s="21"/>
      <c r="J45" s="5"/>
      <c r="K45" s="5"/>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row>
    <row r="46" spans="1:39" ht="14.25">
      <c r="A46" s="4"/>
      <c r="B46" s="4"/>
      <c r="C46" s="20"/>
      <c r="D46" s="20"/>
      <c r="E46" s="20"/>
      <c r="F46" s="21"/>
      <c r="G46" s="21"/>
      <c r="H46" s="21"/>
      <c r="I46" s="21"/>
      <c r="J46" s="5"/>
      <c r="K46" s="5"/>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row>
    <row r="47" spans="1:39" ht="14.25">
      <c r="A47" s="4"/>
      <c r="B47" s="4"/>
      <c r="C47" s="20"/>
      <c r="D47" s="20"/>
      <c r="E47" s="20"/>
      <c r="F47" s="21"/>
      <c r="G47" s="21"/>
      <c r="H47" s="21"/>
      <c r="I47" s="21"/>
      <c r="J47" s="5"/>
      <c r="K47" s="5"/>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row>
    <row r="48" spans="1:39" ht="14.25">
      <c r="A48" s="4"/>
      <c r="B48" s="4"/>
      <c r="C48" s="20"/>
      <c r="D48" s="20"/>
      <c r="E48" s="20"/>
      <c r="F48" s="21"/>
      <c r="G48" s="21"/>
      <c r="H48" s="21"/>
      <c r="I48" s="21"/>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1:39" ht="14.25">
      <c r="A49" s="4"/>
      <c r="B49" s="4"/>
      <c r="C49" s="20"/>
      <c r="D49" s="20"/>
      <c r="E49" s="20"/>
      <c r="F49" s="21"/>
      <c r="G49" s="21"/>
      <c r="H49" s="21"/>
      <c r="I49" s="21"/>
      <c r="J49" s="5"/>
      <c r="K49" s="5"/>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row>
    <row r="50" spans="1:39" ht="14.25">
      <c r="A50" s="4"/>
      <c r="B50" s="4"/>
      <c r="C50" s="20"/>
      <c r="D50" s="20"/>
      <c r="E50" s="20"/>
      <c r="F50" s="21"/>
      <c r="G50" s="21"/>
      <c r="H50" s="21"/>
      <c r="I50" s="21"/>
      <c r="J50" s="5"/>
      <c r="K50" s="5"/>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row>
    <row r="51" spans="1:39" ht="15">
      <c r="C51" s="2"/>
      <c r="D51" s="2"/>
      <c r="E51" s="2"/>
      <c r="F51" s="3"/>
      <c r="G51" s="3"/>
      <c r="H51" s="3"/>
      <c r="I51" s="3"/>
    </row>
  </sheetData>
  <protectedRanges>
    <protectedRange sqref="F9:F25" name="Диапазон3"/>
  </protectedRanges>
  <mergeCells count="23">
    <mergeCell ref="D37:F37"/>
    <mergeCell ref="D39:F39"/>
    <mergeCell ref="D41:F41"/>
    <mergeCell ref="AB7:AM7"/>
    <mergeCell ref="E3:L3"/>
    <mergeCell ref="E4:L4"/>
    <mergeCell ref="E5:L5"/>
    <mergeCell ref="A31:D31"/>
    <mergeCell ref="A32:D32"/>
    <mergeCell ref="A33:D33"/>
    <mergeCell ref="E31:AM31"/>
    <mergeCell ref="E32:AM32"/>
    <mergeCell ref="E33:AM33"/>
    <mergeCell ref="M7:AA7"/>
    <mergeCell ref="A28:D28"/>
    <mergeCell ref="A27:D27"/>
    <mergeCell ref="A26:K26"/>
    <mergeCell ref="A29:D29"/>
    <mergeCell ref="A30:D30"/>
    <mergeCell ref="E27:AM27"/>
    <mergeCell ref="E28:AM28"/>
    <mergeCell ref="E29:AM29"/>
    <mergeCell ref="E30:AM30"/>
  </mergeCells>
  <conditionalFormatting sqref="C9:D25">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2020-01-15T11:43:22Z</dcterms:modified>
</cp:coreProperties>
</file>